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Лист1!$A$1:$AB$15</definedName>
  </definedNames>
  <calcPr calcId="125725"/>
</workbook>
</file>

<file path=xl/calcChain.xml><?xml version="1.0" encoding="utf-8"?>
<calcChain xmlns="http://schemas.openxmlformats.org/spreadsheetml/2006/main">
  <c r="S6" i="3"/>
  <c r="T6" l="1"/>
  <c r="T7" s="1"/>
  <c r="S7"/>
  <c r="U6" l="1"/>
  <c r="U7" s="1"/>
</calcChain>
</file>

<file path=xl/sharedStrings.xml><?xml version="1.0" encoding="utf-8"?>
<sst xmlns="http://schemas.openxmlformats.org/spreadsheetml/2006/main" count="60" uniqueCount="55">
  <si>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</si>
  <si>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</si>
  <si>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</si>
  <si>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</si>
  <si>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</si>
  <si>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</si>
  <si>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</si>
  <si>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</si>
  <si>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</si>
  <si>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</si>
  <si>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</si>
  <si>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</si>
  <si>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</si>
  <si>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</si>
  <si>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</si>
  <si>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</si>
  <si>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</si>
  <si>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</si>
  <si>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</si>
  <si>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</si>
  <si>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</si>
  <si>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</si>
  <si>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</si>
  <si>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</si>
  <si>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</si>
  <si>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</si>
  <si>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</si>
  <si>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</si>
  <si>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</si>
  <si>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</si>
  <si>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</si>
  <si>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13.ИСУП.5741004</t>
  </si>
  <si>
    <t>-</t>
  </si>
  <si>
    <t>Подсистема контроля зоны патрубков реактора ВВЭР-1000</t>
  </si>
  <si>
    <t>СК187МБ.02</t>
  </si>
  <si>
    <t>III</t>
  </si>
  <si>
    <t>R4.00887.5.0.11</t>
  </si>
  <si>
    <t>14.01</t>
  </si>
  <si>
    <t>А-94682пм изм.1; R4.03663.10.0.11</t>
  </si>
  <si>
    <t>R4.00887.3.0.16 изм. 1</t>
  </si>
  <si>
    <t>компл</t>
  </si>
  <si>
    <t>Реакторное отделение</t>
  </si>
  <si>
    <t>В состав входит: Манипулятор УЗК сварных соединений №4,5,6 - 1 шт.; Манипулятор УЗК патрубков Ду-850 - 1 шт.; Манипулятор УЗК патрубков САОЗ - 1 шт.; Аппаратура управления, сбора и обработки данных ультразвукового контроля – 1 компл; Комплект УЗ-преобразователей (в т.ч.ЗИП, всего - 30 шт.) –  1 компл; Стенд с образцом-имитатором (СОП) для манипулятора УЗК сварных соединений №4,5,6 - 1 шт.; Комплект образцов-имитаторов (СОП) цилиндрической части корпуса реактора, днища и патрубков Ду-850 и САОЗ  -1 компл; Передвижной транспортный контейнер (для транспортировки аппаратной части) - 1 шт.; Испытательные образцы для проведения испытаний системы контроля в соответствии с РД ЭО 0487-05 - 1 компл.; Электрооборудование и комплект кабелей - 1 компл.; Комплект принадлежностей - 1 компл.; Комплект инструмента - 1 компл.; Комплект тары - 1 компл.</t>
  </si>
  <si>
    <t>БКП-1/1 - отдел реакторных отделений</t>
  </si>
  <si>
    <t>Оборудование</t>
  </si>
  <si>
    <t>Итого:</t>
  </si>
  <si>
    <t>Сумма НДС, руб</t>
  </si>
  <si>
    <t>СПЕЦИФИКАЦИЯ</t>
  </si>
  <si>
    <t>Поставка подсистемы контроля зоны патрубков реактора для сооружения энергоблока № 4 Ростовской АЭС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</si>
  <si>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</si>
  <si>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</si>
  <si>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</si>
  <si>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</si>
  <si>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</si>
  <si>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Приложение № 1 к Договору _________________________________от "___"___________20___г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</si>
</sst>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5"/>
  <sheetViews>
    <sheetView tabSelected="1" view="pageBreakPreview" zoomScale="60" zoomScaleNormal="75" workbookViewId="0">
      <selection activeCell="R4" sqref="R4"/>
    </sheetView>
  </sheetViews>
  <sheetFormatPr defaultRowHeight="15.75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5" customWidth="1"/>
    <col min="5" max="5" width="16.28515625" style="12" customWidth="1"/>
    <col min="6" max="6" width="13.28515625" style="12" customWidth="1"/>
    <col min="7" max="7" width="9.85546875" style="7" customWidth="1"/>
    <col min="8" max="10" width="6.5703125" style="7" customWidth="1"/>
    <col min="11" max="11" width="14.85546875" style="7" customWidth="1"/>
    <col min="12" max="12" width="8.140625" style="12" customWidth="1"/>
    <col min="13" max="13" width="13.140625" style="7" customWidth="1"/>
    <col min="14" max="14" width="12.7109375" style="7" customWidth="1"/>
    <col min="15" max="15" width="8.140625" style="7" customWidth="1"/>
    <col min="16" max="16" width="5.42578125" style="7" customWidth="1"/>
    <col min="17" max="17" width="7.85546875" style="7" customWidth="1"/>
    <col min="18" max="21" width="14.42578125" style="13" customWidth="1"/>
    <col min="22" max="22" width="17.85546875" style="7" customWidth="1"/>
    <col min="23" max="23" width="10.7109375" style="14" customWidth="1"/>
    <col min="24" max="24" width="53.85546875" style="7" customWidth="1"/>
    <col min="25" max="25" width="15.140625" style="7" customWidth="1"/>
    <col min="26" max="26" width="14.5703125" style="7" customWidth="1"/>
    <col min="27" max="27" width="9.140625" style="7"/>
    <col min="28" max="28" width="13.28515625" style="7" customWidth="1"/>
    <col min="29" max="31" width="9.140625" style="7"/>
    <col min="32" max="32" width="10.85546875" style="7" hidden="1" customWidth="1"/>
    <col min="33" max="33" width="0" style="7" hidden="1" customWidth="1"/>
    <col min="34" max="34" width="13.7109375" style="13" hidden="1" customWidth="1"/>
    <col min="35" max="35" width="13.5703125" style="13" hidden="1" customWidth="1"/>
    <col min="36" max="16384" width="9.140625" style="7"/>
  </cols>
  <sheetData>
    <row r="1" spans="1:256" customFormat="1" ht="12.75">
      <c r="S1" s="24"/>
      <c r="T1" s="24"/>
    </row>
    <row r="2" spans="1:256" s="25" customFormat="1" ht="20.25" customHeight="1">
      <c r="B2" s="26" t="s">
        <v>47</v>
      </c>
      <c r="C2" s="26"/>
      <c r="D2" s="26"/>
      <c r="E2" s="27" t="s">
        <v>48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U2" s="26" t="s">
        <v>54</v>
      </c>
      <c r="V2" s="26"/>
      <c r="W2" s="28"/>
      <c r="X2" s="28"/>
      <c r="Y2" s="28"/>
      <c r="Z2" s="28"/>
      <c r="AA2" s="28"/>
    </row>
    <row r="3" spans="1:256" customFormat="1" ht="12.75">
      <c r="S3" s="24"/>
      <c r="T3" s="24"/>
    </row>
    <row r="4" spans="1:256" ht="151.5" customHeight="1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46</v>
      </c>
      <c r="U4" s="4" t="s">
        <v>18</v>
      </c>
      <c r="V4" s="1" t="s">
        <v>15</v>
      </c>
      <c r="W4" s="5" t="s">
        <v>23</v>
      </c>
      <c r="X4" s="1" t="s">
        <v>13</v>
      </c>
      <c r="Y4" s="1" t="s">
        <v>29</v>
      </c>
      <c r="Z4" s="1" t="s">
        <v>21</v>
      </c>
      <c r="AA4" s="1" t="s">
        <v>20</v>
      </c>
      <c r="AB4" s="6" t="s">
        <v>27</v>
      </c>
      <c r="AF4" s="6" t="s">
        <v>26</v>
      </c>
      <c r="AG4" s="6" t="s">
        <v>28</v>
      </c>
      <c r="AH4" s="4" t="s">
        <v>22</v>
      </c>
      <c r="AI4" s="4" t="s">
        <v>25</v>
      </c>
    </row>
    <row r="5" spans="1:256" s="11" customFormat="1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F5" s="9">
        <v>30</v>
      </c>
      <c r="AG5" s="8">
        <v>33</v>
      </c>
      <c r="AH5" s="10">
        <v>18</v>
      </c>
      <c r="AI5" s="10">
        <v>19</v>
      </c>
    </row>
    <row r="6" spans="1:256" ht="338.25" customHeight="1">
      <c r="A6" s="19" t="s">
        <v>30</v>
      </c>
      <c r="B6" s="17" t="s">
        <v>31</v>
      </c>
      <c r="C6" s="17" t="s">
        <v>32</v>
      </c>
      <c r="D6" s="18" t="s">
        <v>33</v>
      </c>
      <c r="E6" s="19" t="s">
        <v>34</v>
      </c>
      <c r="F6" s="19" t="s">
        <v>32</v>
      </c>
      <c r="G6" s="17"/>
      <c r="H6" s="17">
        <v>4</v>
      </c>
      <c r="I6" s="17" t="s">
        <v>32</v>
      </c>
      <c r="J6" s="17" t="s">
        <v>35</v>
      </c>
      <c r="K6" s="17" t="s">
        <v>36</v>
      </c>
      <c r="L6" s="19" t="s">
        <v>37</v>
      </c>
      <c r="M6" s="17" t="s">
        <v>38</v>
      </c>
      <c r="N6" s="17" t="s">
        <v>39</v>
      </c>
      <c r="O6" s="17"/>
      <c r="P6" s="22">
        <v>1</v>
      </c>
      <c r="Q6" s="17" t="s">
        <v>40</v>
      </c>
      <c r="R6" s="23">
        <v>0</v>
      </c>
      <c r="S6" s="23">
        <f>ROUND(P6*R6,2)</f>
        <v>0</v>
      </c>
      <c r="T6" s="23">
        <f>ROUND(S6*0.18,2)</f>
        <v>0</v>
      </c>
      <c r="U6" s="23">
        <f>S6+T6</f>
        <v>0</v>
      </c>
      <c r="V6" s="17" t="s">
        <v>41</v>
      </c>
      <c r="W6" s="21">
        <v>42552</v>
      </c>
      <c r="X6" s="17" t="s">
        <v>42</v>
      </c>
      <c r="Y6" s="17"/>
      <c r="Z6" s="17" t="s">
        <v>43</v>
      </c>
      <c r="AA6" s="17" t="s">
        <v>44</v>
      </c>
      <c r="AB6" s="17"/>
      <c r="AF6" s="17">
        <v>2223</v>
      </c>
      <c r="AG6" s="17"/>
      <c r="AH6" s="20">
        <v>2876239.33</v>
      </c>
      <c r="AI6" s="20">
        <v>0</v>
      </c>
    </row>
    <row r="7" spans="1:256">
      <c r="A7" s="19"/>
      <c r="B7" s="17"/>
      <c r="C7" s="17"/>
      <c r="D7" s="18"/>
      <c r="E7" s="19"/>
      <c r="F7" s="19"/>
      <c r="G7" s="17"/>
      <c r="H7" s="17"/>
      <c r="I7" s="17"/>
      <c r="J7" s="17"/>
      <c r="K7" s="17"/>
      <c r="L7" s="19"/>
      <c r="M7" s="17"/>
      <c r="N7" s="17" t="s">
        <v>45</v>
      </c>
      <c r="O7" s="17"/>
      <c r="P7" s="22">
        <v>1</v>
      </c>
      <c r="Q7" s="17"/>
      <c r="R7" s="20"/>
      <c r="S7" s="3">
        <f>S6</f>
        <v>0</v>
      </c>
      <c r="T7" s="3">
        <f t="shared" ref="T7:U7" si="0">T6</f>
        <v>0</v>
      </c>
      <c r="U7" s="3">
        <f t="shared" si="0"/>
        <v>0</v>
      </c>
      <c r="V7" s="17"/>
      <c r="W7" s="21"/>
      <c r="X7" s="17"/>
      <c r="Y7" s="17"/>
      <c r="Z7" s="17"/>
      <c r="AA7" s="17"/>
      <c r="AB7" s="17"/>
      <c r="AF7" s="17">
        <v>2223</v>
      </c>
      <c r="AG7" s="17"/>
      <c r="AH7" s="23">
        <v>2876239.33</v>
      </c>
      <c r="AI7" s="20">
        <v>0</v>
      </c>
    </row>
    <row r="8" spans="1:256">
      <c r="A8" s="19"/>
      <c r="B8" s="17"/>
      <c r="C8" s="17"/>
      <c r="D8" s="18"/>
      <c r="E8" s="19"/>
      <c r="F8" s="19"/>
      <c r="G8" s="17"/>
      <c r="H8" s="17"/>
      <c r="I8" s="17"/>
      <c r="J8" s="17"/>
      <c r="K8" s="17"/>
      <c r="L8" s="19"/>
      <c r="M8" s="17"/>
      <c r="N8" s="17"/>
      <c r="O8" s="17"/>
      <c r="P8" s="17"/>
      <c r="Q8" s="17"/>
      <c r="R8" s="20"/>
      <c r="S8" s="20"/>
      <c r="T8" s="20"/>
      <c r="U8" s="20"/>
      <c r="V8" s="17"/>
      <c r="W8" s="21"/>
      <c r="X8" s="17"/>
      <c r="Y8" s="17"/>
      <c r="Z8" s="17"/>
      <c r="AA8" s="17"/>
      <c r="AB8" s="17"/>
      <c r="AF8" s="17"/>
      <c r="AG8" s="17"/>
      <c r="AH8" s="20"/>
      <c r="AI8" s="20"/>
    </row>
    <row r="10" spans="1:256">
      <c r="B10" s="16"/>
    </row>
    <row r="11" spans="1:256" s="32" customFormat="1" ht="60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0"/>
      <c r="M11" s="54" t="s">
        <v>49</v>
      </c>
      <c r="N11" s="54"/>
      <c r="O11" s="54"/>
      <c r="P11" s="33"/>
      <c r="Q11" s="30"/>
      <c r="R11" s="34"/>
      <c r="S11" s="34"/>
      <c r="T11" s="34"/>
      <c r="U11" s="34"/>
      <c r="V11" s="31"/>
      <c r="W11" s="35"/>
      <c r="X11" s="31"/>
      <c r="Y11" s="31"/>
      <c r="Z11" s="31"/>
      <c r="AA11" s="30"/>
      <c r="AB11" s="36"/>
      <c r="AC11" s="37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</row>
    <row r="12" spans="1:256" s="32" customFormat="1" ht="60" customHeigh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M12" s="38"/>
      <c r="N12" s="38"/>
      <c r="O12" s="38"/>
      <c r="P12" s="40"/>
      <c r="Q12" s="38"/>
      <c r="R12" s="41"/>
      <c r="S12" s="41"/>
      <c r="T12" s="41"/>
      <c r="U12" s="41"/>
      <c r="V12" s="41"/>
      <c r="W12" s="39"/>
      <c r="X12" s="39"/>
      <c r="Y12" s="39"/>
      <c r="Z12" s="39"/>
      <c r="AA12" s="39"/>
      <c r="AB12" s="42"/>
    </row>
    <row r="13" spans="1:256" s="32" customFormat="1" ht="18.75">
      <c r="A13" s="25"/>
      <c r="B13" s="43"/>
      <c r="C13" s="44" t="s">
        <v>50</v>
      </c>
      <c r="E13" s="45"/>
      <c r="F13" s="45"/>
      <c r="G13" s="46"/>
      <c r="H13" s="46"/>
      <c r="I13" s="46"/>
      <c r="J13" s="46"/>
      <c r="K13" s="46"/>
      <c r="M13" s="46"/>
      <c r="N13" s="45"/>
      <c r="O13" s="43"/>
      <c r="P13" s="45"/>
      <c r="Q13" s="45"/>
      <c r="V13" s="44" t="s">
        <v>51</v>
      </c>
      <c r="W13" s="25"/>
      <c r="X13" s="47"/>
      <c r="Y13" s="47"/>
      <c r="Z13" s="25"/>
      <c r="AA13" s="43"/>
      <c r="AB13" s="43"/>
      <c r="AC13" s="43"/>
    </row>
    <row r="14" spans="1:256" s="32" customFormat="1" ht="18.75">
      <c r="A14" s="25"/>
      <c r="B14" s="43"/>
      <c r="C14" s="44" t="s">
        <v>52</v>
      </c>
      <c r="E14" s="45"/>
      <c r="F14" s="45"/>
      <c r="G14" s="46"/>
      <c r="H14" s="46"/>
      <c r="I14" s="46"/>
      <c r="J14" s="46"/>
      <c r="K14" s="46"/>
      <c r="M14" s="46"/>
      <c r="N14" s="45"/>
      <c r="O14" s="43"/>
      <c r="P14" s="45"/>
      <c r="Q14" s="45"/>
      <c r="V14" s="48" t="s">
        <v>52</v>
      </c>
      <c r="W14" s="48"/>
      <c r="X14" s="48"/>
      <c r="Y14" s="48"/>
      <c r="Z14" s="48"/>
      <c r="AA14" s="48"/>
      <c r="AB14" s="48"/>
      <c r="AC14" s="48"/>
    </row>
    <row r="15" spans="1:256" s="32" customFormat="1" ht="18">
      <c r="A15" s="49"/>
      <c r="B15" s="50"/>
      <c r="C15" s="50"/>
      <c r="D15" s="50" t="s">
        <v>53</v>
      </c>
      <c r="F15" s="50"/>
      <c r="G15" s="50"/>
      <c r="H15" s="50"/>
      <c r="I15" s="50"/>
      <c r="J15" s="50"/>
      <c r="K15" s="49"/>
      <c r="M15" s="50"/>
      <c r="N15" s="50"/>
      <c r="O15" s="50"/>
      <c r="P15" s="51"/>
      <c r="Q15" s="49"/>
      <c r="V15" s="52"/>
      <c r="W15" s="50" t="s">
        <v>53</v>
      </c>
      <c r="X15" s="50"/>
      <c r="Y15" s="50"/>
      <c r="Z15" s="53"/>
      <c r="AA15" s="50"/>
      <c r="AB15" s="50"/>
      <c r="AC15" s="50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</sheetData>
  <autoFilter ref="A5:AB5">
    <filterColumn colId="19"/>
  </autoFilter>
  <mergeCells count="1">
    <mergeCell ref="M11:O11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8762</cp:lastModifiedBy>
  <cp:lastPrinted>2013-03-06T08:00:43Z</cp:lastPrinted>
  <dcterms:created xsi:type="dcterms:W3CDTF">2007-11-07T07:16:05Z</dcterms:created>
  <dcterms:modified xsi:type="dcterms:W3CDTF">2014-11-20T14:40:41Z</dcterms:modified>
</cp:coreProperties>
</file>